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rockwel\appdata\local\bentley\projectwise\d0454567\"/>
    </mc:Choice>
  </mc:AlternateContent>
  <xr:revisionPtr revIDLastSave="0" documentId="13_ncr:1_{25538E68-2900-45D9-BE21-497E80EDE87E}" xr6:coauthVersionLast="47" xr6:coauthVersionMax="47" xr10:uidLastSave="{00000000-0000-0000-0000-000000000000}"/>
  <bookViews>
    <workbookView xWindow="28680" yWindow="-120" windowWidth="29040" windowHeight="15720" xr2:uid="{1D1E2482-7F9D-422D-8F4E-332611E607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0" i="1" l="1"/>
  <c r="K30" i="1"/>
  <c r="L30" i="1"/>
  <c r="M30" i="1"/>
  <c r="K28" i="1"/>
  <c r="L28" i="1"/>
  <c r="M28" i="1"/>
  <c r="J28" i="1"/>
  <c r="H14" i="1"/>
  <c r="L14" i="1" s="1"/>
  <c r="M14" i="1"/>
  <c r="H13" i="1"/>
  <c r="L13" i="1" s="1"/>
  <c r="M11" i="1"/>
  <c r="M12" i="1"/>
  <c r="M13" i="1"/>
  <c r="H11" i="1"/>
  <c r="J11" i="1" s="1"/>
  <c r="H12" i="1"/>
  <c r="L12" i="1" s="1"/>
  <c r="H10" i="1"/>
  <c r="M10" i="1"/>
  <c r="J14" i="1" l="1"/>
  <c r="J13" i="1"/>
  <c r="L11" i="1"/>
  <c r="J12" i="1"/>
  <c r="L10" i="1" l="1"/>
  <c r="J10" i="1"/>
</calcChain>
</file>

<file path=xl/sharedStrings.xml><?xml version="1.0" encoding="utf-8"?>
<sst xmlns="http://schemas.openxmlformats.org/spreadsheetml/2006/main" count="32" uniqueCount="27">
  <si>
    <t>ROUTE</t>
  </si>
  <si>
    <t>SPLITS</t>
  </si>
  <si>
    <t>LOG POINT TO LOG POINT</t>
  </si>
  <si>
    <t>PAVEMENT DATA</t>
  </si>
  <si>
    <t>LENGTH</t>
  </si>
  <si>
    <t>MILES</t>
  </si>
  <si>
    <t>FT</t>
  </si>
  <si>
    <t>WIDTH OF PAVING (WP)</t>
  </si>
  <si>
    <t>PAVEMENT AREA</t>
  </si>
  <si>
    <t>SY</t>
  </si>
  <si>
    <t>S.L.M. TO S.L.M.</t>
  </si>
  <si>
    <t>NON-TRACKING TACK COAT</t>
  </si>
  <si>
    <t>GAL</t>
  </si>
  <si>
    <t>CY</t>
  </si>
  <si>
    <t>TOTALS CARRIED TO GENERAL SUMMARY:</t>
  </si>
  <si>
    <t>TYPICAL SECTION</t>
  </si>
  <si>
    <t>PAVEMENT PLANNING, ASPHALT CONCRETE,  1.5"</t>
  </si>
  <si>
    <t>ASPHALT CONCRETE SURFACE COURSE, TYPE 1, (448), PG64-22, 1.5"</t>
  </si>
  <si>
    <t>0.26 TO  0.55</t>
  </si>
  <si>
    <t>0.55 TO 1.66</t>
  </si>
  <si>
    <t>1.66 TO 1.80</t>
  </si>
  <si>
    <t>1.80 TO 1.911</t>
  </si>
  <si>
    <t>1.911 TO 4.14</t>
  </si>
  <si>
    <t>01/S&lt;2</t>
  </si>
  <si>
    <t>02/S&lt;2</t>
  </si>
  <si>
    <t>01/S&lt;2 TOTALS:</t>
  </si>
  <si>
    <t>02/S&lt;2 TOTALS: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</si>
</sst>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" fontId="1" fillId="0" borderId="0" xfId="0" applyNumberFormat="1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11CBC-DE95-4E3E-B8F3-A1AE161056DE}">
  <dimension ref="A1:P34"/>
  <sheetViews>
    <sheetView tabSelected="1" workbookViewId="0">
      <selection sqref="A1:O30"/>
    </sheetView>
  </sheetViews>
  <sheetFormatPr defaultRowHeight="15" x14ac:dyDescent="0.25"/>
  <cols>
    <col min="1" max="1" width="8.85546875" customWidth="1"/>
    <col min="2" max="2" width="11.140625" customWidth="1"/>
    <col min="3" max="3" width="8.7109375" customWidth="1"/>
    <col min="4" max="4" width="21.7109375" customWidth="1"/>
    <col min="5" max="6" width="11.5703125" customWidth="1"/>
    <col min="7" max="7" width="18.5703125" customWidth="1"/>
    <col min="8" max="8" width="18.85546875" customWidth="1"/>
    <col min="9" max="9" width="11.7109375" customWidth="1"/>
    <col min="10" max="10" width="22.140625" customWidth="1"/>
    <col min="11" max="11" width="0.140625" hidden="1" customWidth="1"/>
    <col min="12" max="12" width="20" customWidth="1"/>
    <col min="13" max="13" width="24" customWidth="1"/>
    <col min="14" max="14" width="13.5703125" customWidth="1"/>
    <col min="15" max="15" width="14.28515625" customWidth="1"/>
    <col min="16" max="16" width="16.42578125" customWidth="1"/>
    <col min="17" max="17" width="15.5703125" customWidth="1"/>
  </cols>
  <sheetData>
    <row r="1" spans="1:16" x14ac:dyDescent="0.25">
      <c r="A1" s="23" t="s">
        <v>0</v>
      </c>
      <c r="B1" s="23" t="s">
        <v>1</v>
      </c>
      <c r="C1" s="31" t="s">
        <v>15</v>
      </c>
      <c r="D1" s="32" t="s">
        <v>2</v>
      </c>
      <c r="E1" s="25" t="s">
        <v>3</v>
      </c>
      <c r="F1" s="26"/>
      <c r="G1" s="26"/>
      <c r="H1" s="26"/>
      <c r="I1" s="26"/>
      <c r="J1" s="26"/>
      <c r="K1" s="26"/>
      <c r="L1" s="26"/>
      <c r="M1" s="26"/>
      <c r="N1" s="26"/>
      <c r="O1" s="27"/>
      <c r="P1" s="16"/>
    </row>
    <row r="2" spans="1:16" x14ac:dyDescent="0.25">
      <c r="A2" s="23"/>
      <c r="B2" s="23"/>
      <c r="C2" s="31"/>
      <c r="D2" s="24"/>
      <c r="E2" s="23" t="s">
        <v>4</v>
      </c>
      <c r="F2" s="23"/>
      <c r="G2" s="24" t="s">
        <v>7</v>
      </c>
      <c r="H2" s="23" t="s">
        <v>8</v>
      </c>
      <c r="I2" s="1"/>
      <c r="J2" s="1">
        <v>254</v>
      </c>
      <c r="K2" s="1"/>
      <c r="L2" s="1">
        <v>407</v>
      </c>
      <c r="M2" s="1">
        <v>441</v>
      </c>
      <c r="N2" s="1"/>
      <c r="O2" s="1"/>
      <c r="P2" s="13"/>
    </row>
    <row r="3" spans="1:16" x14ac:dyDescent="0.25">
      <c r="A3" s="23"/>
      <c r="B3" s="23"/>
      <c r="C3" s="31"/>
      <c r="D3" s="24"/>
      <c r="E3" s="23"/>
      <c r="F3" s="23"/>
      <c r="G3" s="24"/>
      <c r="H3" s="23"/>
      <c r="I3" s="24"/>
      <c r="J3" s="33" t="s">
        <v>16</v>
      </c>
      <c r="K3" s="36"/>
      <c r="L3" s="34" t="s">
        <v>11</v>
      </c>
      <c r="M3" s="36" t="s">
        <v>17</v>
      </c>
      <c r="N3" s="24"/>
      <c r="O3" s="23"/>
      <c r="P3" s="13"/>
    </row>
    <row r="4" spans="1:16" x14ac:dyDescent="0.25">
      <c r="A4" s="23"/>
      <c r="B4" s="23"/>
      <c r="C4" s="31"/>
      <c r="D4" s="24"/>
      <c r="E4" s="23"/>
      <c r="F4" s="23"/>
      <c r="G4" s="24"/>
      <c r="H4" s="23"/>
      <c r="I4" s="24"/>
      <c r="J4" s="34"/>
      <c r="K4" s="36"/>
      <c r="L4" s="34"/>
      <c r="M4" s="36"/>
      <c r="N4" s="24"/>
      <c r="O4" s="23"/>
      <c r="P4" s="13"/>
    </row>
    <row r="5" spans="1:16" x14ac:dyDescent="0.25">
      <c r="A5" s="23"/>
      <c r="B5" s="23"/>
      <c r="C5" s="31"/>
      <c r="D5" s="24"/>
      <c r="E5" s="23"/>
      <c r="F5" s="23"/>
      <c r="G5" s="24"/>
      <c r="H5" s="23"/>
      <c r="I5" s="24"/>
      <c r="J5" s="34"/>
      <c r="K5" s="36"/>
      <c r="L5" s="34"/>
      <c r="M5" s="36"/>
      <c r="N5" s="24"/>
      <c r="O5" s="23"/>
      <c r="P5" s="13"/>
    </row>
    <row r="6" spans="1:16" x14ac:dyDescent="0.25">
      <c r="A6" s="23"/>
      <c r="B6" s="23"/>
      <c r="C6" s="31"/>
      <c r="D6" s="24"/>
      <c r="E6" s="23"/>
      <c r="F6" s="23"/>
      <c r="G6" s="24"/>
      <c r="H6" s="23"/>
      <c r="I6" s="24"/>
      <c r="J6" s="34"/>
      <c r="K6" s="36"/>
      <c r="L6" s="34"/>
      <c r="M6" s="36"/>
      <c r="N6" s="24"/>
      <c r="O6" s="23"/>
      <c r="P6" s="13"/>
    </row>
    <row r="7" spans="1:16" x14ac:dyDescent="0.25">
      <c r="A7" s="23"/>
      <c r="B7" s="23"/>
      <c r="C7" s="31"/>
      <c r="D7" s="24"/>
      <c r="E7" s="23"/>
      <c r="F7" s="23"/>
      <c r="G7" s="24"/>
      <c r="H7" s="23"/>
      <c r="I7" s="24"/>
      <c r="J7" s="34"/>
      <c r="K7" s="36"/>
      <c r="L7" s="34"/>
      <c r="M7" s="36"/>
      <c r="N7" s="24"/>
      <c r="O7" s="23"/>
      <c r="P7" s="13"/>
    </row>
    <row r="8" spans="1:16" x14ac:dyDescent="0.25">
      <c r="A8" s="23"/>
      <c r="B8" s="23"/>
      <c r="C8" s="31"/>
      <c r="D8" s="24"/>
      <c r="E8" s="23"/>
      <c r="F8" s="23"/>
      <c r="G8" s="24"/>
      <c r="H8" s="23"/>
      <c r="I8" s="24"/>
      <c r="J8" s="35"/>
      <c r="K8" s="37"/>
      <c r="L8" s="35"/>
      <c r="M8" s="37"/>
      <c r="N8" s="24"/>
      <c r="O8" s="23"/>
      <c r="P8" s="13"/>
    </row>
    <row r="9" spans="1:16" ht="15.75" thickBot="1" x14ac:dyDescent="0.3">
      <c r="A9" s="2"/>
      <c r="B9" s="2"/>
      <c r="C9" s="2"/>
      <c r="D9" s="2" t="s">
        <v>10</v>
      </c>
      <c r="E9" s="2" t="s">
        <v>5</v>
      </c>
      <c r="F9" s="2" t="s">
        <v>6</v>
      </c>
      <c r="G9" s="2" t="s">
        <v>6</v>
      </c>
      <c r="H9" s="2" t="s">
        <v>9</v>
      </c>
      <c r="I9" s="2"/>
      <c r="J9" s="2" t="s">
        <v>9</v>
      </c>
      <c r="K9" s="2"/>
      <c r="L9" s="2" t="s">
        <v>12</v>
      </c>
      <c r="M9" s="2" t="s">
        <v>13</v>
      </c>
      <c r="N9" s="2"/>
      <c r="O9" s="2"/>
      <c r="P9" s="13"/>
    </row>
    <row r="10" spans="1:16" x14ac:dyDescent="0.25">
      <c r="A10" s="3">
        <v>335</v>
      </c>
      <c r="B10" s="3" t="s">
        <v>23</v>
      </c>
      <c r="C10" s="3">
        <v>1</v>
      </c>
      <c r="D10" s="3" t="s">
        <v>18</v>
      </c>
      <c r="E10" s="17">
        <v>0.28999999999999998</v>
      </c>
      <c r="F10" s="17">
        <v>1531.2</v>
      </c>
      <c r="G10" s="3">
        <v>42</v>
      </c>
      <c r="H10" s="5">
        <f t="shared" ref="H10:H14" si="0">(F10*G10)/9</f>
        <v>7145.6</v>
      </c>
      <c r="I10" s="17"/>
      <c r="J10" s="5">
        <f>H10</f>
        <v>7145.6</v>
      </c>
      <c r="K10" s="5"/>
      <c r="L10" s="5">
        <f>H10*0.085</f>
        <v>607.37600000000009</v>
      </c>
      <c r="M10" s="5">
        <f t="shared" ref="M10:M14" si="1">((F10*G10)*(1.5/12))/27</f>
        <v>297.73333333333335</v>
      </c>
      <c r="N10" s="6"/>
      <c r="O10" s="19"/>
      <c r="P10" s="8"/>
    </row>
    <row r="11" spans="1:16" x14ac:dyDescent="0.25">
      <c r="A11" s="3"/>
      <c r="B11" s="3" t="s">
        <v>23</v>
      </c>
      <c r="C11" s="3">
        <v>1</v>
      </c>
      <c r="D11" s="3" t="s">
        <v>19</v>
      </c>
      <c r="E11" s="21">
        <v>1.1100000000000001</v>
      </c>
      <c r="F11" s="19">
        <v>5860.8</v>
      </c>
      <c r="G11" s="18">
        <v>30</v>
      </c>
      <c r="H11" s="5">
        <f t="shared" si="0"/>
        <v>19536</v>
      </c>
      <c r="I11" s="17"/>
      <c r="J11" s="5">
        <f t="shared" ref="J11:J14" si="2">H11</f>
        <v>19536</v>
      </c>
      <c r="K11" s="11"/>
      <c r="L11" s="5">
        <f t="shared" ref="L11:L14" si="3">H11*0.085</f>
        <v>1660.5600000000002</v>
      </c>
      <c r="M11" s="5">
        <f t="shared" si="1"/>
        <v>814</v>
      </c>
      <c r="N11" s="6"/>
      <c r="O11" s="19"/>
      <c r="P11" s="14"/>
    </row>
    <row r="12" spans="1:16" x14ac:dyDescent="0.25">
      <c r="A12" s="3"/>
      <c r="B12" s="3" t="s">
        <v>23</v>
      </c>
      <c r="C12" s="3">
        <v>2</v>
      </c>
      <c r="D12" s="3" t="s">
        <v>20</v>
      </c>
      <c r="E12" s="4">
        <v>0.14000000000000001</v>
      </c>
      <c r="F12" s="19">
        <v>739.2</v>
      </c>
      <c r="G12" s="4">
        <v>26</v>
      </c>
      <c r="H12" s="5">
        <f t="shared" si="0"/>
        <v>2135.4666666666667</v>
      </c>
      <c r="I12" s="17"/>
      <c r="J12" s="5">
        <f t="shared" si="2"/>
        <v>2135.4666666666667</v>
      </c>
      <c r="K12" s="6"/>
      <c r="L12" s="5">
        <f t="shared" si="3"/>
        <v>181.51466666666667</v>
      </c>
      <c r="M12" s="5">
        <f t="shared" si="1"/>
        <v>88.977777777777774</v>
      </c>
      <c r="N12" s="6"/>
      <c r="O12" s="19"/>
      <c r="P12" s="8"/>
    </row>
    <row r="13" spans="1:16" x14ac:dyDescent="0.25">
      <c r="A13" s="3"/>
      <c r="B13" s="3" t="s">
        <v>23</v>
      </c>
      <c r="C13" s="3">
        <v>2</v>
      </c>
      <c r="D13" s="3" t="s">
        <v>21</v>
      </c>
      <c r="E13" s="19">
        <v>0.111</v>
      </c>
      <c r="F13" s="19">
        <v>586.08000000000004</v>
      </c>
      <c r="G13" s="6">
        <v>22</v>
      </c>
      <c r="H13" s="5">
        <f t="shared" si="0"/>
        <v>1432.64</v>
      </c>
      <c r="I13" s="22"/>
      <c r="J13" s="5">
        <f t="shared" si="2"/>
        <v>1432.64</v>
      </c>
      <c r="K13" s="6"/>
      <c r="L13" s="5">
        <f t="shared" si="3"/>
        <v>121.77440000000001</v>
      </c>
      <c r="M13" s="5">
        <f t="shared" si="1"/>
        <v>59.693333333333335</v>
      </c>
      <c r="N13" s="6"/>
      <c r="O13" s="19"/>
      <c r="P13" s="8"/>
    </row>
    <row r="14" spans="1:16" x14ac:dyDescent="0.25">
      <c r="A14" s="3"/>
      <c r="B14" s="3" t="s">
        <v>24</v>
      </c>
      <c r="C14" s="3">
        <v>2</v>
      </c>
      <c r="D14" s="3" t="s">
        <v>22</v>
      </c>
      <c r="E14" s="10">
        <v>2.2290000000000001</v>
      </c>
      <c r="F14" s="4">
        <v>11769.12</v>
      </c>
      <c r="G14" s="4">
        <v>22</v>
      </c>
      <c r="H14" s="4">
        <f t="shared" si="0"/>
        <v>28768.960000000003</v>
      </c>
      <c r="I14" s="22"/>
      <c r="J14" s="5">
        <f t="shared" si="2"/>
        <v>28768.960000000003</v>
      </c>
      <c r="K14" s="11"/>
      <c r="L14" s="5">
        <f t="shared" si="3"/>
        <v>2445.3616000000006</v>
      </c>
      <c r="M14" s="5">
        <f t="shared" si="1"/>
        <v>1198.7066666666667</v>
      </c>
      <c r="N14" s="6"/>
      <c r="O14" s="19"/>
      <c r="P14" s="14"/>
    </row>
    <row r="15" spans="1:16" x14ac:dyDescent="0.25">
      <c r="A15" s="3"/>
      <c r="B15" s="3"/>
      <c r="C15" s="3"/>
      <c r="D15" s="3"/>
      <c r="E15" s="19"/>
      <c r="F15" s="19"/>
      <c r="G15" s="4"/>
      <c r="H15" s="5"/>
      <c r="I15" s="22"/>
      <c r="J15" s="5"/>
      <c r="K15" s="6"/>
      <c r="L15" s="5"/>
      <c r="M15" s="5"/>
      <c r="N15" s="6"/>
      <c r="O15" s="19"/>
      <c r="P15" s="8"/>
    </row>
    <row r="16" spans="1:16" x14ac:dyDescent="0.25">
      <c r="A16" s="4"/>
      <c r="B16" s="3"/>
      <c r="C16" s="3"/>
      <c r="D16" s="4"/>
      <c r="E16" s="19"/>
      <c r="F16" s="19"/>
      <c r="G16" s="4"/>
      <c r="H16" s="6"/>
      <c r="I16" s="17"/>
      <c r="J16" s="5"/>
      <c r="K16" s="5"/>
      <c r="L16" s="5"/>
      <c r="M16" s="5"/>
      <c r="N16" s="6"/>
      <c r="O16" s="19"/>
      <c r="P16" s="8"/>
    </row>
    <row r="17" spans="1:16" x14ac:dyDescent="0.25">
      <c r="A17" s="4"/>
      <c r="B17" s="3"/>
      <c r="C17" s="3"/>
      <c r="D17" s="4"/>
      <c r="E17" s="10"/>
      <c r="F17" s="19"/>
      <c r="G17" s="4"/>
      <c r="H17" s="5"/>
      <c r="I17" s="22"/>
      <c r="J17" s="5"/>
      <c r="K17" s="11"/>
      <c r="L17" s="5"/>
      <c r="M17" s="5"/>
      <c r="N17" s="6"/>
      <c r="O17" s="19"/>
      <c r="P17" s="14"/>
    </row>
    <row r="18" spans="1:16" x14ac:dyDescent="0.25">
      <c r="A18" s="4"/>
      <c r="B18" s="4"/>
      <c r="C18" s="3"/>
      <c r="D18" s="4"/>
      <c r="E18" s="4"/>
      <c r="F18" s="19"/>
      <c r="G18" s="4"/>
      <c r="H18" s="6"/>
      <c r="I18" s="17"/>
      <c r="J18" s="5"/>
      <c r="K18" s="11"/>
      <c r="L18" s="5"/>
      <c r="M18" s="5"/>
      <c r="N18" s="6"/>
      <c r="O18" s="19"/>
      <c r="P18" s="14"/>
    </row>
    <row r="19" spans="1:16" x14ac:dyDescent="0.25">
      <c r="A19" s="4"/>
      <c r="B19" s="3"/>
      <c r="C19" s="3"/>
      <c r="D19" s="4"/>
      <c r="E19" s="4"/>
      <c r="F19" s="19"/>
      <c r="G19" s="4"/>
      <c r="H19" s="5"/>
      <c r="I19" s="22"/>
      <c r="J19" s="5"/>
      <c r="K19" s="6"/>
      <c r="L19" s="5"/>
      <c r="M19" s="5"/>
      <c r="N19" s="6"/>
      <c r="O19" s="19"/>
      <c r="P19" s="15"/>
    </row>
    <row r="20" spans="1:16" x14ac:dyDescent="0.25">
      <c r="A20" s="4"/>
      <c r="B20" s="3"/>
      <c r="C20" s="3"/>
      <c r="D20" s="4"/>
      <c r="E20" s="21"/>
      <c r="F20" s="19"/>
      <c r="G20" s="4"/>
      <c r="H20" s="5"/>
      <c r="I20" s="22"/>
      <c r="J20" s="5"/>
      <c r="K20" s="4"/>
      <c r="L20" s="5"/>
      <c r="M20" s="5"/>
      <c r="N20" s="6"/>
      <c r="O20" s="19"/>
      <c r="P20" s="8"/>
    </row>
    <row r="21" spans="1:16" x14ac:dyDescent="0.25">
      <c r="A21" s="4"/>
      <c r="B21" s="4"/>
      <c r="C21" s="3"/>
      <c r="D21" s="4"/>
      <c r="E21" s="10"/>
      <c r="F21" s="4"/>
      <c r="G21" s="4"/>
      <c r="H21" s="6"/>
      <c r="I21" s="22"/>
      <c r="J21" s="6"/>
      <c r="K21" s="6"/>
      <c r="L21" s="6"/>
      <c r="M21" s="5"/>
      <c r="N21" s="6"/>
      <c r="O21" s="19"/>
      <c r="P21" s="14"/>
    </row>
    <row r="22" spans="1:16" x14ac:dyDescent="0.25">
      <c r="A22" s="4"/>
      <c r="B22" s="4"/>
      <c r="C22" s="3"/>
      <c r="D22" s="4"/>
      <c r="E22" s="10"/>
      <c r="F22" s="6"/>
      <c r="G22" s="4"/>
      <c r="H22" s="6"/>
      <c r="I22" s="6"/>
      <c r="J22" s="6"/>
      <c r="K22" s="6"/>
      <c r="L22" s="6"/>
      <c r="M22" s="5"/>
      <c r="N22" s="4"/>
      <c r="O22" s="4"/>
      <c r="P22" s="8"/>
    </row>
    <row r="23" spans="1:16" x14ac:dyDescent="0.25">
      <c r="A23" s="4"/>
      <c r="B23" s="4"/>
      <c r="C23" s="3"/>
      <c r="D23" s="4"/>
      <c r="E23" s="10"/>
      <c r="F23" s="6"/>
      <c r="G23" s="4"/>
      <c r="H23" s="6"/>
      <c r="I23" s="12"/>
      <c r="J23" s="6"/>
      <c r="K23" s="6"/>
      <c r="L23" s="6"/>
      <c r="M23" s="5"/>
      <c r="N23" s="11"/>
      <c r="O23" s="11"/>
      <c r="P23" s="14"/>
    </row>
    <row r="24" spans="1:16" x14ac:dyDescent="0.25">
      <c r="A24" s="4"/>
      <c r="B24" s="4"/>
      <c r="C24" s="3"/>
      <c r="D24" s="4"/>
      <c r="E24" s="10"/>
      <c r="F24" s="6"/>
      <c r="G24" s="4"/>
      <c r="H24" s="6"/>
      <c r="I24" s="6"/>
      <c r="J24" s="6"/>
      <c r="K24" s="6"/>
      <c r="L24" s="6"/>
      <c r="M24" s="5"/>
      <c r="N24" s="4"/>
      <c r="O24" s="4"/>
      <c r="P24" s="8"/>
    </row>
    <row r="25" spans="1:16" x14ac:dyDescent="0.25">
      <c r="A25" s="4"/>
      <c r="B25" s="4"/>
      <c r="C25" s="3"/>
      <c r="D25" s="4"/>
      <c r="E25" s="10"/>
      <c r="F25" s="4"/>
      <c r="G25" s="4"/>
      <c r="H25" s="6"/>
      <c r="I25" s="6"/>
      <c r="J25" s="6"/>
      <c r="K25" s="6"/>
      <c r="L25" s="6"/>
      <c r="M25" s="5"/>
      <c r="N25" s="4"/>
      <c r="O25" s="4"/>
      <c r="P25" s="8"/>
    </row>
    <row r="26" spans="1:16" x14ac:dyDescent="0.25">
      <c r="A26" s="4"/>
      <c r="B26" s="4"/>
      <c r="C26" s="3"/>
      <c r="D26" s="4"/>
      <c r="E26" s="10"/>
      <c r="F26" s="4"/>
      <c r="G26" s="4"/>
      <c r="H26" s="6"/>
      <c r="I26" s="6"/>
      <c r="J26" s="6"/>
      <c r="K26" s="6"/>
      <c r="L26" s="6"/>
      <c r="M26" s="5"/>
      <c r="N26" s="4"/>
      <c r="O26" s="4"/>
      <c r="P26" s="8"/>
    </row>
    <row r="27" spans="1:16" x14ac:dyDescent="0.25">
      <c r="A27" s="4"/>
      <c r="B27" s="4"/>
      <c r="C27" s="4"/>
      <c r="D27" s="4"/>
      <c r="E27" s="10"/>
      <c r="F27" s="4"/>
      <c r="G27" s="4"/>
      <c r="H27" s="6"/>
      <c r="I27" s="6"/>
      <c r="J27" s="6"/>
      <c r="K27" s="6"/>
      <c r="L27" s="6"/>
      <c r="M27" s="6"/>
      <c r="N27" s="4"/>
      <c r="O27" s="4"/>
      <c r="P27" s="8"/>
    </row>
    <row r="28" spans="1:16" x14ac:dyDescent="0.25">
      <c r="A28" s="4"/>
      <c r="B28" s="4"/>
      <c r="C28" s="4"/>
      <c r="D28" s="4"/>
      <c r="E28" s="28" t="s">
        <v>25</v>
      </c>
      <c r="F28" s="29"/>
      <c r="G28" s="30"/>
      <c r="H28" s="4"/>
      <c r="I28" s="19"/>
      <c r="J28" s="19">
        <f>SUM(J10:J13)</f>
        <v>30249.706666666665</v>
      </c>
      <c r="K28" s="19">
        <f t="shared" ref="K28:M28" si="4">SUM(K10:K13)</f>
        <v>0</v>
      </c>
      <c r="L28" s="19">
        <f t="shared" si="4"/>
        <v>2571.2250666666669</v>
      </c>
      <c r="M28" s="19">
        <f t="shared" si="4"/>
        <v>1260.4044444444446</v>
      </c>
      <c r="N28" s="19"/>
      <c r="O28" s="19"/>
      <c r="P28" s="8"/>
    </row>
    <row r="29" spans="1:16" x14ac:dyDescent="0.25">
      <c r="A29" s="4"/>
      <c r="B29" s="4"/>
      <c r="C29" s="4"/>
      <c r="D29" s="7"/>
      <c r="E29" s="28" t="s">
        <v>26</v>
      </c>
      <c r="F29" s="29"/>
      <c r="G29" s="30"/>
      <c r="H29" s="4"/>
      <c r="I29" s="19"/>
      <c r="J29" s="6">
        <v>28769</v>
      </c>
      <c r="K29" s="6"/>
      <c r="L29" s="6">
        <v>2445</v>
      </c>
      <c r="M29" s="6">
        <v>1199</v>
      </c>
      <c r="N29" s="6"/>
      <c r="O29" s="19"/>
      <c r="P29" s="8"/>
    </row>
    <row r="30" spans="1:16" x14ac:dyDescent="0.25">
      <c r="A30" s="4"/>
      <c r="B30" s="4"/>
      <c r="C30" s="4"/>
      <c r="D30" s="25" t="s">
        <v>14</v>
      </c>
      <c r="E30" s="26"/>
      <c r="F30" s="26"/>
      <c r="G30" s="27"/>
      <c r="H30" s="4"/>
      <c r="I30" s="20"/>
      <c r="J30" s="9">
        <f t="shared" ref="J30:L30" si="5">SUM(J28:J29)</f>
        <v>59018.706666666665</v>
      </c>
      <c r="K30" s="9">
        <f t="shared" si="5"/>
        <v>0</v>
      </c>
      <c r="L30" s="9">
        <f t="shared" si="5"/>
        <v>5016.2250666666669</v>
      </c>
      <c r="M30" s="9">
        <f>SUM(M28:M29)</f>
        <v>2459.4044444444444</v>
      </c>
      <c r="N30" s="1"/>
      <c r="O30" s="1"/>
      <c r="P30" s="8"/>
    </row>
    <row r="31" spans="1:16" x14ac:dyDescent="0.25">
      <c r="A31" s="8"/>
      <c r="B31" s="8"/>
      <c r="C31" s="8"/>
      <c r="H31" s="8"/>
      <c r="I31" s="8"/>
      <c r="J31" s="8"/>
      <c r="K31" s="8"/>
      <c r="L31" s="8"/>
      <c r="M31" s="8"/>
      <c r="N31" s="8"/>
      <c r="O31" s="8"/>
      <c r="P31" s="8"/>
    </row>
    <row r="32" spans="1:16" x14ac:dyDescent="0.25">
      <c r="A32" s="8"/>
      <c r="B32" s="8"/>
      <c r="C32" s="8"/>
      <c r="H32" s="8"/>
      <c r="I32" s="8"/>
      <c r="J32" s="8"/>
      <c r="K32" s="8"/>
      <c r="L32" s="8"/>
      <c r="M32" s="8"/>
      <c r="N32" s="8"/>
      <c r="O32" s="8"/>
      <c r="P32" s="8"/>
    </row>
    <row r="33" spans="1:16" x14ac:dyDescent="0.25">
      <c r="A33" s="8"/>
      <c r="B33" s="8"/>
      <c r="C33" s="8"/>
      <c r="H33" s="8"/>
      <c r="I33" s="8"/>
      <c r="J33" s="8"/>
      <c r="K33" s="8"/>
      <c r="L33" s="8"/>
      <c r="M33" s="8"/>
      <c r="N33" s="8"/>
      <c r="O33" s="8"/>
      <c r="P33" s="8"/>
    </row>
    <row r="34" spans="1:16" x14ac:dyDescent="0.25">
      <c r="A34" s="8"/>
      <c r="B34" s="8"/>
      <c r="C34" s="8"/>
      <c r="H34" s="8"/>
      <c r="I34" s="8"/>
      <c r="J34" s="8"/>
      <c r="K34" s="8"/>
      <c r="L34" s="8"/>
      <c r="M34" s="8"/>
      <c r="N34" s="8"/>
      <c r="O34" s="8"/>
      <c r="P34" s="8"/>
    </row>
  </sheetData>
  <mergeCells count="18">
    <mergeCell ref="A1:A8"/>
    <mergeCell ref="B1:B8"/>
    <mergeCell ref="C1:C8"/>
    <mergeCell ref="D1:D8"/>
    <mergeCell ref="E1:O1"/>
    <mergeCell ref="E2:F8"/>
    <mergeCell ref="G2:G8"/>
    <mergeCell ref="H2:H8"/>
    <mergeCell ref="I3:I8"/>
    <mergeCell ref="J3:J8"/>
    <mergeCell ref="K3:K8"/>
    <mergeCell ref="L3:L8"/>
    <mergeCell ref="M3:M8"/>
    <mergeCell ref="O3:O8"/>
    <mergeCell ref="N3:N8"/>
    <mergeCell ref="D30:G30"/>
    <mergeCell ref="E29:G29"/>
    <mergeCell ref="E28:G28"/>
  </mergeCells>
  <pageMargins left="0.7" right="0.7" top="0.75" bottom="0.75" header="0.3" footer="0.3"/>
  <pageSetup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Zachariah Hickenbottom</dc:creator>
  <cp:lastModifiedBy>Rockwell, Zachariah</cp:lastModifiedBy>
  <dcterms:created xsi:type="dcterms:W3CDTF">2020-01-14T13:00:44Z</dcterms:created>
  <dcterms:modified xsi:type="dcterms:W3CDTF">2026-01-02T18:23:31Z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